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P:\Subdirección General de Medios\Ficheros de Subdirección General de Medios\6.- DCOMPRAS Y CONTRATACION\MANUAL PROMOTOR\YENEL\ASESORÍA JURÍDICA\2021 0081\2 Ofertas económicas\"/>
    </mc:Choice>
  </mc:AlternateContent>
  <bookViews>
    <workbookView xWindow="0" yWindow="0" windowWidth="28800" windowHeight="12300"/>
  </bookViews>
  <sheets>
    <sheet name="LOTE 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 i="1" l="1"/>
  <c r="H23" i="1"/>
  <c r="I22" i="1"/>
  <c r="H22" i="1"/>
  <c r="I21" i="1"/>
  <c r="H21" i="1"/>
  <c r="I20" i="1"/>
  <c r="H20" i="1"/>
  <c r="I16" i="1"/>
  <c r="H16" i="1"/>
  <c r="I15" i="1"/>
  <c r="H15" i="1"/>
  <c r="I14" i="1"/>
  <c r="H14" i="1"/>
  <c r="I13" i="1"/>
  <c r="H13" i="1"/>
  <c r="I31" i="1" l="1"/>
  <c r="H31" i="1"/>
  <c r="I30" i="1"/>
  <c r="H30" i="1"/>
  <c r="I19" i="1"/>
  <c r="H19" i="1"/>
  <c r="I18" i="1"/>
  <c r="H18" i="1"/>
  <c r="I17" i="1"/>
  <c r="H17" i="1"/>
  <c r="H28" i="1"/>
  <c r="I28" i="1"/>
  <c r="I29" i="1"/>
  <c r="H29" i="1"/>
  <c r="H27" i="1"/>
  <c r="I26" i="1" l="1"/>
  <c r="I27" i="1"/>
  <c r="I25" i="1"/>
  <c r="I11" i="1"/>
  <c r="I12" i="1"/>
  <c r="I10" i="1"/>
  <c r="H12" i="1" l="1"/>
  <c r="H25" i="1"/>
  <c r="H26" i="1"/>
  <c r="H11" i="1" l="1"/>
  <c r="H10" i="1"/>
  <c r="H32" i="1" l="1"/>
  <c r="H34" i="1" s="1"/>
</calcChain>
</file>

<file path=xl/sharedStrings.xml><?xml version="1.0" encoding="utf-8"?>
<sst xmlns="http://schemas.openxmlformats.org/spreadsheetml/2006/main" count="69" uniqueCount="51">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</sst>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164" fontId="4" fillId="4" borderId="2" xfId="1" applyFont="1" applyFill="1" applyBorder="1" applyAlignment="1" applyProtection="1">
      <alignment vertical="center"/>
      <protection locked="0"/>
    </xf>
    <xf numFmtId="164" fontId="4" fillId="4" borderId="2" xfId="1" applyFont="1" applyFill="1" applyBorder="1" applyAlignment="1" applyProtection="1">
      <alignment vertical="center"/>
    </xf>
    <xf numFmtId="0" fontId="0" fillId="0" borderId="0" xfId="0" applyProtection="1"/>
    <xf numFmtId="0" fontId="2" fillId="0" borderId="0" xfId="0" applyFont="1" applyProtection="1"/>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3" borderId="2"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7"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8" borderId="2" xfId="0" applyFill="1" applyBorder="1" applyAlignment="1">
      <alignment vertical="center" wrapText="1"/>
    </xf>
    <xf numFmtId="164" fontId="0" fillId="8"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9" borderId="2" xfId="0" applyFont="1" applyFill="1" applyBorder="1" applyAlignment="1">
      <alignment horizontal="center" vertical="center" wrapText="1"/>
    </xf>
    <xf numFmtId="164" fontId="2" fillId="9" borderId="2" xfId="1" applyFont="1" applyFill="1" applyBorder="1" applyAlignment="1">
      <alignment horizontal="center" vertical="center" wrapText="1"/>
    </xf>
    <xf numFmtId="164" fontId="4" fillId="5" borderId="2" xfId="1" applyFont="1" applyFill="1" applyBorder="1" applyAlignment="1" applyProtection="1">
      <alignment vertical="center"/>
      <protection locked="0"/>
    </xf>
    <xf numFmtId="164" fontId="4" fillId="5"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xf>
    <xf numFmtId="0" fontId="0" fillId="0" borderId="0" xfId="0" applyAlignment="1" applyProtection="1"/>
    <xf numFmtId="0" fontId="2" fillId="10" borderId="2" xfId="0" applyFont="1" applyFill="1" applyBorder="1" applyAlignment="1">
      <alignment vertical="center" wrapText="1"/>
    </xf>
    <xf numFmtId="164" fontId="2" fillId="10"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40"/>
  <sheetViews>
    <sheetView tabSelected="1" zoomScaleNormal="100" workbookViewId="0">
      <selection activeCell="G11" sqref="G11"/>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50</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7" spans="1:17" x14ac:dyDescent="0.25">
      <c r="A7" s="4"/>
    </row>
    <row r="8" spans="1:17" x14ac:dyDescent="0.25">
      <c r="A8" s="4"/>
    </row>
    <row r="9" spans="1:17" ht="75" x14ac:dyDescent="0.25">
      <c r="A9" s="27" t="s">
        <v>5</v>
      </c>
      <c r="B9" s="34" t="s">
        <v>1</v>
      </c>
      <c r="C9" s="35"/>
      <c r="D9" s="36"/>
      <c r="E9" s="5" t="s">
        <v>12</v>
      </c>
      <c r="F9" s="5" t="s">
        <v>14</v>
      </c>
      <c r="G9" s="5" t="s">
        <v>44</v>
      </c>
      <c r="H9" s="5" t="s">
        <v>15</v>
      </c>
      <c r="I9" s="6" t="s">
        <v>0</v>
      </c>
    </row>
    <row r="10" spans="1:17" ht="34.5" customHeight="1" x14ac:dyDescent="0.25">
      <c r="A10" s="10" t="s">
        <v>2</v>
      </c>
      <c r="B10" s="37" t="s">
        <v>11</v>
      </c>
      <c r="C10" s="38"/>
      <c r="D10" s="39"/>
      <c r="E10" s="7">
        <v>15</v>
      </c>
      <c r="F10" s="15">
        <v>160</v>
      </c>
      <c r="G10" s="1"/>
      <c r="H10" s="2">
        <f>E10*G10</f>
        <v>0</v>
      </c>
      <c r="I10" s="9" t="str">
        <f>IF(G10&lt;=0,"Error Precio",IF(G10&gt;F10,"Error precio","precio unitario valido"))</f>
        <v>Error Precio</v>
      </c>
    </row>
    <row r="11" spans="1:17" ht="31.5" customHeight="1" x14ac:dyDescent="0.25">
      <c r="A11" s="10" t="s">
        <v>3</v>
      </c>
      <c r="B11" s="37" t="s">
        <v>9</v>
      </c>
      <c r="C11" s="38"/>
      <c r="D11" s="39"/>
      <c r="E11" s="7">
        <v>10</v>
      </c>
      <c r="F11" s="15">
        <v>350</v>
      </c>
      <c r="G11" s="1"/>
      <c r="H11" s="2">
        <f>E11*G11</f>
        <v>0</v>
      </c>
      <c r="I11" s="9" t="str">
        <f t="shared" ref="I11:I27" si="0">IF(G11&lt;=0,"Error Precio",IF(G11&gt;F11,"Error precio","precio unitario valido"))</f>
        <v>Error Precio</v>
      </c>
    </row>
    <row r="12" spans="1:17" ht="27.75" customHeight="1" x14ac:dyDescent="0.25">
      <c r="A12" s="11" t="s">
        <v>4</v>
      </c>
      <c r="B12" s="37" t="s">
        <v>10</v>
      </c>
      <c r="C12" s="38"/>
      <c r="D12" s="39"/>
      <c r="E12" s="12">
        <v>6</v>
      </c>
      <c r="F12" s="15">
        <v>375</v>
      </c>
      <c r="G12" s="1"/>
      <c r="H12" s="2">
        <f t="shared" ref="H12:H27" si="1">E12*G12</f>
        <v>0</v>
      </c>
      <c r="I12" s="9" t="str">
        <f t="shared" si="0"/>
        <v>Error Precio</v>
      </c>
    </row>
    <row r="13" spans="1:17" ht="33" customHeight="1" x14ac:dyDescent="0.25">
      <c r="A13" s="10" t="s">
        <v>18</v>
      </c>
      <c r="B13" s="37" t="s">
        <v>26</v>
      </c>
      <c r="C13" s="38"/>
      <c r="D13" s="39"/>
      <c r="E13" s="7">
        <v>12</v>
      </c>
      <c r="F13" s="15">
        <v>145</v>
      </c>
      <c r="G13" s="1"/>
      <c r="H13" s="2">
        <f>E13*G13</f>
        <v>0</v>
      </c>
      <c r="I13" s="9" t="str">
        <f>IF(G13&lt;=0,"Error Precio",IF(G13&gt;F13,"Error precio","precio unitario valido"))</f>
        <v>Error Precio</v>
      </c>
    </row>
    <row r="14" spans="1:17" x14ac:dyDescent="0.25">
      <c r="A14" s="10" t="s">
        <v>19</v>
      </c>
      <c r="B14" s="37" t="s">
        <v>29</v>
      </c>
      <c r="C14" s="38"/>
      <c r="D14" s="39"/>
      <c r="E14" s="7">
        <v>12</v>
      </c>
      <c r="F14" s="15">
        <v>160</v>
      </c>
      <c r="G14" s="1"/>
      <c r="H14" s="2">
        <f>E14*G14</f>
        <v>0</v>
      </c>
      <c r="I14" s="9" t="str">
        <f t="shared" ref="I14:I16" si="2">IF(G14&lt;=0,"Error Precio",IF(G14&gt;F14,"Error precio","precio unitario valido"))</f>
        <v>Error Precio</v>
      </c>
    </row>
    <row r="15" spans="1:17" ht="47.25" customHeight="1" x14ac:dyDescent="0.25">
      <c r="A15" s="10" t="s">
        <v>20</v>
      </c>
      <c r="B15" s="37" t="s">
        <v>28</v>
      </c>
      <c r="C15" s="38"/>
      <c r="D15" s="39"/>
      <c r="E15" s="7">
        <v>12</v>
      </c>
      <c r="F15" s="15">
        <v>160</v>
      </c>
      <c r="G15" s="1"/>
      <c r="H15" s="2">
        <f>E15*G15</f>
        <v>0</v>
      </c>
      <c r="I15" s="9" t="str">
        <f t="shared" si="2"/>
        <v>Error Precio</v>
      </c>
    </row>
    <row r="16" spans="1:17" x14ac:dyDescent="0.25">
      <c r="A16" s="10" t="s">
        <v>21</v>
      </c>
      <c r="B16" s="37" t="s">
        <v>27</v>
      </c>
      <c r="C16" s="38"/>
      <c r="D16" s="39"/>
      <c r="E16" s="12">
        <v>10</v>
      </c>
      <c r="F16" s="15">
        <v>200</v>
      </c>
      <c r="G16" s="1"/>
      <c r="H16" s="2">
        <f t="shared" ref="H16" si="3">E16*G16</f>
        <v>0</v>
      </c>
      <c r="I16" s="9" t="str">
        <f t="shared" si="2"/>
        <v>Error Precio</v>
      </c>
    </row>
    <row r="17" spans="1:9" x14ac:dyDescent="0.25">
      <c r="A17" s="10" t="s">
        <v>30</v>
      </c>
      <c r="B17" s="37" t="s">
        <v>35</v>
      </c>
      <c r="C17" s="38"/>
      <c r="D17" s="39"/>
      <c r="E17" s="7">
        <v>10</v>
      </c>
      <c r="F17" s="15">
        <v>160</v>
      </c>
      <c r="G17" s="1"/>
      <c r="H17" s="2">
        <f t="shared" ref="H17:H22" si="4">E17*G17</f>
        <v>0</v>
      </c>
      <c r="I17" s="9" t="str">
        <f>IF(G17&lt;=0,"Error Precio",IF(G17&gt;F17,"Error precio","precio unitario valido"))</f>
        <v>Error Precio</v>
      </c>
    </row>
    <row r="18" spans="1:9" ht="15" customHeight="1" x14ac:dyDescent="0.25">
      <c r="A18" s="10" t="s">
        <v>31</v>
      </c>
      <c r="B18" s="40" t="s">
        <v>24</v>
      </c>
      <c r="C18" s="41"/>
      <c r="D18" s="42"/>
      <c r="E18" s="7">
        <v>5</v>
      </c>
      <c r="F18" s="15">
        <v>295</v>
      </c>
      <c r="G18" s="1"/>
      <c r="H18" s="2">
        <f t="shared" si="4"/>
        <v>0</v>
      </c>
      <c r="I18" s="9" t="str">
        <f t="shared" ref="I18:I19" si="5">IF(G18&lt;=0,"Error Precio",IF(G18&gt;F18,"Error precio","precio unitario valido"))</f>
        <v>Error Precio</v>
      </c>
    </row>
    <row r="19" spans="1:9" ht="17.25" customHeight="1" x14ac:dyDescent="0.25">
      <c r="A19" s="10" t="s">
        <v>32</v>
      </c>
      <c r="B19" s="40" t="s">
        <v>25</v>
      </c>
      <c r="C19" s="41"/>
      <c r="D19" s="42"/>
      <c r="E19" s="7">
        <v>6</v>
      </c>
      <c r="F19" s="15">
        <v>200</v>
      </c>
      <c r="G19" s="1"/>
      <c r="H19" s="2">
        <f t="shared" si="4"/>
        <v>0</v>
      </c>
      <c r="I19" s="9" t="str">
        <f t="shared" si="5"/>
        <v>Error Precio</v>
      </c>
    </row>
    <row r="20" spans="1:9" ht="29.25" customHeight="1" x14ac:dyDescent="0.25">
      <c r="A20" s="10" t="s">
        <v>36</v>
      </c>
      <c r="B20" s="37" t="s">
        <v>40</v>
      </c>
      <c r="C20" s="38"/>
      <c r="D20" s="39"/>
      <c r="E20" s="7">
        <v>10</v>
      </c>
      <c r="F20" s="15">
        <v>145</v>
      </c>
      <c r="G20" s="1"/>
      <c r="H20" s="2">
        <f t="shared" si="4"/>
        <v>0</v>
      </c>
      <c r="I20" s="9" t="str">
        <f>IF(G20&lt;=0,"Error Precio",IF(G20&gt;F20,"Error precio","precio unitario valido"))</f>
        <v>Error Precio</v>
      </c>
    </row>
    <row r="21" spans="1:9" ht="30" customHeight="1" x14ac:dyDescent="0.25">
      <c r="A21" s="10" t="s">
        <v>37</v>
      </c>
      <c r="B21" s="37" t="s">
        <v>41</v>
      </c>
      <c r="C21" s="38" t="s">
        <v>41</v>
      </c>
      <c r="D21" s="39" t="s">
        <v>41</v>
      </c>
      <c r="E21" s="7">
        <v>10</v>
      </c>
      <c r="F21" s="15">
        <v>120</v>
      </c>
      <c r="G21" s="1"/>
      <c r="H21" s="2">
        <f t="shared" si="4"/>
        <v>0</v>
      </c>
      <c r="I21" s="9" t="str">
        <f t="shared" ref="I21:I23" si="6">IF(G21&lt;=0,"Error Precio",IF(G21&gt;F21,"Error precio","precio unitario valido"))</f>
        <v>Error Precio</v>
      </c>
    </row>
    <row r="22" spans="1:9" ht="54" customHeight="1" x14ac:dyDescent="0.25">
      <c r="A22" s="10" t="s">
        <v>38</v>
      </c>
      <c r="B22" s="37" t="s">
        <v>42</v>
      </c>
      <c r="C22" s="38" t="s">
        <v>42</v>
      </c>
      <c r="D22" s="39" t="s">
        <v>42</v>
      </c>
      <c r="E22" s="7">
        <v>15</v>
      </c>
      <c r="F22" s="15">
        <v>60</v>
      </c>
      <c r="G22" s="1"/>
      <c r="H22" s="2">
        <f t="shared" si="4"/>
        <v>0</v>
      </c>
      <c r="I22" s="9" t="str">
        <f t="shared" si="6"/>
        <v>Error Precio</v>
      </c>
    </row>
    <row r="23" spans="1:9" ht="33" customHeight="1" x14ac:dyDescent="0.25">
      <c r="A23" s="10" t="s">
        <v>39</v>
      </c>
      <c r="B23" s="37" t="s">
        <v>43</v>
      </c>
      <c r="C23" s="38" t="s">
        <v>43</v>
      </c>
      <c r="D23" s="39" t="s">
        <v>43</v>
      </c>
      <c r="E23" s="7">
        <v>10</v>
      </c>
      <c r="F23" s="15">
        <v>145</v>
      </c>
      <c r="G23" s="1"/>
      <c r="H23" s="2">
        <f t="shared" ref="H23" si="7">E23*G23</f>
        <v>0</v>
      </c>
      <c r="I23" s="9" t="str">
        <f t="shared" si="6"/>
        <v>Error Precio</v>
      </c>
    </row>
    <row r="24" spans="1:9" ht="60" x14ac:dyDescent="0.25">
      <c r="A24" s="27" t="s">
        <v>5</v>
      </c>
      <c r="B24" s="34" t="s">
        <v>1</v>
      </c>
      <c r="C24" s="35"/>
      <c r="D24" s="36"/>
      <c r="E24" s="16" t="s">
        <v>12</v>
      </c>
      <c r="F24" s="16" t="s">
        <v>13</v>
      </c>
      <c r="G24" s="16" t="s">
        <v>45</v>
      </c>
      <c r="H24" s="16" t="s">
        <v>15</v>
      </c>
      <c r="I24" s="16" t="s">
        <v>0</v>
      </c>
    </row>
    <row r="25" spans="1:9" ht="26.25" customHeight="1" x14ac:dyDescent="0.25">
      <c r="A25" s="28" t="s">
        <v>6</v>
      </c>
      <c r="B25" s="37" t="s">
        <v>11</v>
      </c>
      <c r="C25" s="38"/>
      <c r="D25" s="39"/>
      <c r="E25" s="7">
        <v>10</v>
      </c>
      <c r="F25" s="8">
        <v>200</v>
      </c>
      <c r="G25" s="25"/>
      <c r="H25" s="26">
        <f t="shared" si="1"/>
        <v>0</v>
      </c>
      <c r="I25" s="9" t="str">
        <f t="shared" si="0"/>
        <v>Error Precio</v>
      </c>
    </row>
    <row r="26" spans="1:9" ht="33.75" customHeight="1" x14ac:dyDescent="0.25">
      <c r="A26" s="28" t="s">
        <v>7</v>
      </c>
      <c r="B26" s="37" t="s">
        <v>9</v>
      </c>
      <c r="C26" s="38"/>
      <c r="D26" s="39"/>
      <c r="E26" s="7">
        <v>8</v>
      </c>
      <c r="F26" s="8">
        <v>350</v>
      </c>
      <c r="G26" s="25"/>
      <c r="H26" s="26">
        <f t="shared" si="1"/>
        <v>0</v>
      </c>
      <c r="I26" s="9" t="str">
        <f t="shared" si="0"/>
        <v>Error Precio</v>
      </c>
    </row>
    <row r="27" spans="1:9" ht="29.25" customHeight="1" x14ac:dyDescent="0.25">
      <c r="A27" s="28" t="s">
        <v>8</v>
      </c>
      <c r="B27" s="37" t="s">
        <v>10</v>
      </c>
      <c r="C27" s="38"/>
      <c r="D27" s="39"/>
      <c r="E27" s="7">
        <v>8</v>
      </c>
      <c r="F27" s="8">
        <v>375</v>
      </c>
      <c r="G27" s="25"/>
      <c r="H27" s="26">
        <f t="shared" si="1"/>
        <v>0</v>
      </c>
      <c r="I27" s="9" t="str">
        <f t="shared" si="0"/>
        <v>Error Precio</v>
      </c>
    </row>
    <row r="28" spans="1:9" x14ac:dyDescent="0.25">
      <c r="A28" s="28" t="s">
        <v>22</v>
      </c>
      <c r="B28" s="37" t="s">
        <v>29</v>
      </c>
      <c r="C28" s="38"/>
      <c r="D28" s="39"/>
      <c r="E28" s="7">
        <v>11</v>
      </c>
      <c r="F28" s="8">
        <v>110</v>
      </c>
      <c r="G28" s="25"/>
      <c r="H28" s="26">
        <f t="shared" ref="H28" si="8">E28*G28</f>
        <v>0</v>
      </c>
      <c r="I28" s="9" t="str">
        <f t="shared" ref="I28:I29" si="9">IF(G28&lt;=0,"Error Precio",IF(G28&gt;F28,"Error precio","precio unitario valido"))</f>
        <v>Error Precio</v>
      </c>
    </row>
    <row r="29" spans="1:9" ht="44.25" customHeight="1" x14ac:dyDescent="0.25">
      <c r="A29" s="28" t="s">
        <v>23</v>
      </c>
      <c r="B29" s="37" t="s">
        <v>28</v>
      </c>
      <c r="C29" s="38"/>
      <c r="D29" s="39"/>
      <c r="E29" s="7">
        <v>10</v>
      </c>
      <c r="F29" s="8">
        <v>110</v>
      </c>
      <c r="G29" s="25"/>
      <c r="H29" s="26">
        <f t="shared" ref="H29" si="10">E29*G29</f>
        <v>0</v>
      </c>
      <c r="I29" s="9" t="str">
        <f t="shared" si="9"/>
        <v>Error Precio</v>
      </c>
    </row>
    <row r="30" spans="1:9" x14ac:dyDescent="0.25">
      <c r="A30" s="28" t="s">
        <v>33</v>
      </c>
      <c r="B30" s="37" t="s">
        <v>35</v>
      </c>
      <c r="C30" s="38"/>
      <c r="D30" s="39"/>
      <c r="E30" s="7">
        <v>12</v>
      </c>
      <c r="F30" s="8">
        <v>110</v>
      </c>
      <c r="G30" s="25"/>
      <c r="H30" s="26">
        <f t="shared" ref="H30:H31" si="11">E30*G30</f>
        <v>0</v>
      </c>
      <c r="I30" s="9" t="str">
        <f t="shared" ref="I30:I31" si="12">IF(G30&lt;=0,"Error Precio",IF(G30&gt;F30,"Error precio","precio unitario valido"))</f>
        <v>Error Precio</v>
      </c>
    </row>
    <row r="31" spans="1:9" ht="15" customHeight="1" x14ac:dyDescent="0.25">
      <c r="A31" s="28" t="s">
        <v>34</v>
      </c>
      <c r="B31" s="50" t="s">
        <v>24</v>
      </c>
      <c r="C31" s="50"/>
      <c r="D31" s="50"/>
      <c r="E31" s="7">
        <v>4</v>
      </c>
      <c r="F31" s="8">
        <v>295</v>
      </c>
      <c r="G31" s="25"/>
      <c r="H31" s="26">
        <f t="shared" si="11"/>
        <v>0</v>
      </c>
      <c r="I31" s="9" t="str">
        <f t="shared" si="12"/>
        <v>Error Precio</v>
      </c>
    </row>
    <row r="32" spans="1:9" ht="30" x14ac:dyDescent="0.25">
      <c r="A32" s="21"/>
      <c r="B32" s="22"/>
      <c r="C32" s="22"/>
      <c r="D32" s="17"/>
      <c r="E32" s="12"/>
      <c r="F32" s="13"/>
      <c r="G32" s="18" t="s">
        <v>16</v>
      </c>
      <c r="H32" s="19" t="str">
        <f>IF(COUNTIF(I10:I31,"Error Precio"),"Oferta incompleta. Algún precio incorrecto",SUM(H10:H23,H25:H31))</f>
        <v>Oferta incompleta. Algún precio incorrecto</v>
      </c>
      <c r="I32" s="14"/>
    </row>
    <row r="33" spans="1:9" ht="33.75" customHeight="1" x14ac:dyDescent="0.25">
      <c r="A33" s="21"/>
      <c r="B33" s="49" t="s">
        <v>47</v>
      </c>
      <c r="C33" s="49"/>
      <c r="D33" s="49"/>
      <c r="E33" s="49"/>
      <c r="F33" s="49"/>
      <c r="G33" s="30" t="s">
        <v>48</v>
      </c>
      <c r="H33" s="31">
        <v>4770</v>
      </c>
      <c r="I33" s="14"/>
    </row>
    <row r="34" spans="1:9" ht="45" x14ac:dyDescent="0.25">
      <c r="A34" s="21"/>
      <c r="B34" s="22"/>
      <c r="C34" s="22"/>
      <c r="D34" s="17"/>
      <c r="E34" s="12"/>
      <c r="F34" s="13"/>
      <c r="G34" s="23" t="s">
        <v>17</v>
      </c>
      <c r="H34" s="24" t="str">
        <f>IF((H32="Oferta incompleta. Algún precio incorrecto"),"Oferta incompleta",H32*2+H33)</f>
        <v>Oferta incompleta</v>
      </c>
      <c r="I34" s="20" t="s">
        <v>46</v>
      </c>
    </row>
    <row r="37" spans="1:9" ht="15.75" thickBot="1" x14ac:dyDescent="0.3">
      <c r="A37" s="29"/>
      <c r="B37" s="29"/>
      <c r="C37" s="29"/>
      <c r="D37" s="29"/>
      <c r="E37" s="29"/>
      <c r="F37" s="29"/>
      <c r="G37" s="29"/>
      <c r="H37" s="29"/>
      <c r="I37" s="29"/>
    </row>
    <row r="38" spans="1:9" x14ac:dyDescent="0.25">
      <c r="A38" s="29"/>
      <c r="B38" s="29"/>
      <c r="C38" s="43" t="s">
        <v>49</v>
      </c>
      <c r="D38" s="44"/>
      <c r="E38" s="44"/>
      <c r="F38" s="44"/>
      <c r="G38" s="44"/>
      <c r="H38" s="45"/>
      <c r="I38" s="29"/>
    </row>
    <row r="39" spans="1:9" ht="41.25" customHeight="1" thickBot="1" x14ac:dyDescent="0.3">
      <c r="A39" s="29"/>
      <c r="B39" s="29"/>
      <c r="C39" s="46"/>
      <c r="D39" s="47"/>
      <c r="E39" s="47"/>
      <c r="F39" s="47"/>
      <c r="G39" s="47"/>
      <c r="H39" s="48"/>
      <c r="I39" s="29"/>
    </row>
    <row r="40" spans="1:9" x14ac:dyDescent="0.25">
      <c r="A40" s="29"/>
      <c r="B40" s="29"/>
      <c r="C40" s="29"/>
      <c r="D40" s="29"/>
      <c r="E40" s="29"/>
      <c r="F40" s="29"/>
      <c r="G40" s="29"/>
      <c r="H40" s="29"/>
      <c r="I40" s="29"/>
    </row>
  </sheetData>
  <sheetProtection password="D7D5" sheet="1" selectLockedCells="1"/>
  <mergeCells count="26">
    <mergeCell ref="B29:D29"/>
    <mergeCell ref="C38:H39"/>
    <mergeCell ref="B33:F33"/>
    <mergeCell ref="B30:D30"/>
    <mergeCell ref="B31:D31"/>
    <mergeCell ref="B28:D28"/>
    <mergeCell ref="B21:D21"/>
    <mergeCell ref="B24:D24"/>
    <mergeCell ref="B13:D13"/>
    <mergeCell ref="B10:D10"/>
    <mergeCell ref="B11:D11"/>
    <mergeCell ref="B12:D12"/>
    <mergeCell ref="B25:D25"/>
    <mergeCell ref="B22:D22"/>
    <mergeCell ref="B17:D17"/>
    <mergeCell ref="B18:D18"/>
    <mergeCell ref="B19:D19"/>
    <mergeCell ref="B20:D20"/>
    <mergeCell ref="B14:D14"/>
    <mergeCell ref="B15:D15"/>
    <mergeCell ref="B16:D16"/>
    <mergeCell ref="A1:Q4"/>
    <mergeCell ref="B9:D9"/>
    <mergeCell ref="B27:D27"/>
    <mergeCell ref="B26:D26"/>
    <mergeCell ref="B23:D23"/>
  </mergeCells>
  <dataValidations count="1">
    <dataValidation type="custom" allowBlank="1" showInputMessage="1" showErrorMessage="1" errorTitle="NÚMERO DE DECIMALES INCORRECTO" error="El precio deberá incluir dos decimales." sqref="G10:H23 G25:H31">
      <formula1>G10*100=INT(G10*100)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6C4B6F-77B8-43C6-87E2-AB50C95621C3}">
  <ds:schemaRefs>
    <ds:schemaRef ds:uri="http://schemas.microsoft.com/sharepoint/v3/contenttype/forms"/>
  </ds:schemaRefs>
</ds:datastoreItem>
</file>

<file path=customXml/itemProps2.xml><?xml version="1.0" encoding="utf-8"?>
<ds:datastoreItem xmlns:ds="http://schemas.openxmlformats.org/officeDocument/2006/customXml" ds:itemID="{EFFFA7FE-FAB3-4E17-913A-2C6C8451EF03}">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customXml/itemProps3.xml><?xml version="1.0" encoding="utf-8"?>
<ds:datastoreItem xmlns:ds="http://schemas.openxmlformats.org/officeDocument/2006/customXml" ds:itemID="{92BAE9E1-2025-4156-9320-E61185416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2021-07-07T05:39:48Z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